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vtimov\Desktop\Me\IndividualFR_2024\202403\To_MD_202403\"/>
    </mc:Choice>
  </mc:AlternateContent>
  <xr:revisionPtr revIDLastSave="0" documentId="13_ncr:1_{9F6B0CCA-C6B5-43DA-BE77-57B95BF2E171}" xr6:coauthVersionLast="47" xr6:coauthVersionMax="47" xr10:uidLastSave="{00000000-0000-0000-0000-000000000000}"/>
  <bookViews>
    <workbookView xWindow="-120" yWindow="-120" windowWidth="29040" windowHeight="15720" xr2:uid="{710874C9-6A2B-4CAA-A81F-6788E610C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11" i="1"/>
  <c r="G30" i="1" l="1"/>
  <c r="F28" i="1"/>
  <c r="E28" i="1"/>
  <c r="D28" i="1"/>
  <c r="C28" i="1"/>
  <c r="B28" i="1"/>
  <c r="G27" i="1"/>
  <c r="G26" i="1"/>
  <c r="F22" i="1"/>
  <c r="E22" i="1"/>
  <c r="D22" i="1"/>
  <c r="C22" i="1"/>
  <c r="B22" i="1"/>
  <c r="G21" i="1"/>
  <c r="G20" i="1"/>
  <c r="G22" i="1" s="1"/>
  <c r="D31" i="1" l="1"/>
  <c r="C31" i="1"/>
  <c r="B31" i="1"/>
  <c r="F31" i="1"/>
  <c r="E31" i="1"/>
  <c r="G28" i="1"/>
  <c r="G31" i="1" s="1"/>
  <c r="G17" i="1"/>
  <c r="F15" i="1"/>
  <c r="G13" i="1"/>
  <c r="F9" i="1" l="1"/>
  <c r="F18" i="1" s="1"/>
  <c r="C15" i="1" l="1"/>
  <c r="B15" i="1"/>
  <c r="G14" i="1"/>
  <c r="G8" i="1"/>
  <c r="C9" i="1" l="1"/>
  <c r="C18" i="1" s="1"/>
  <c r="G15" i="1"/>
  <c r="D15" i="1"/>
  <c r="E15" i="1"/>
  <c r="D9" i="1"/>
  <c r="D18" i="1" s="1"/>
  <c r="B9" i="1" l="1"/>
  <c r="B18" i="1" s="1"/>
  <c r="G7" i="1"/>
  <c r="E9" i="1" l="1"/>
  <c r="E18" i="1" s="1"/>
  <c r="G9" i="1"/>
  <c r="G18" i="1" s="1"/>
</calcChain>
</file>

<file path=xl/sharedStrings.xml><?xml version="1.0" encoding="utf-8"?>
<sst xmlns="http://schemas.openxmlformats.org/spreadsheetml/2006/main" count="33" uniqueCount="25">
  <si>
    <t>Премиен резерв</t>
  </si>
  <si>
    <t>Други резерви</t>
  </si>
  <si>
    <t xml:space="preserve">Общо собствен капитал </t>
  </si>
  <si>
    <t>Корекция</t>
  </si>
  <si>
    <t>Дивиденти</t>
  </si>
  <si>
    <t>Друг всеобхватен доход</t>
  </si>
  <si>
    <t>Салдо към 1 януари 2023 г.</t>
  </si>
  <si>
    <t>Салдо към 31 декември 2023 г.</t>
  </si>
  <si>
    <t>Текуща печалба (загуба)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</si>
  <si>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</si>
  <si>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</si>
  <si>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</si>
  <si>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</si>
  <si>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r>
      <t>Неразпределена печалба</t>
    </r>
    <r>
      <rPr>
        <b/>
        <sz val="10"/>
        <color rgb="FFFF0000"/>
        <rFont val="Garamond"/>
        <family val="1"/>
        <charset val="204"/>
      </rPr>
      <t>/(Натрупана загуба)</t>
    </r>
  </si>
  <si>
    <r>
      <t>Печалба</t>
    </r>
    <r>
      <rPr>
        <sz val="10"/>
        <color rgb="FFFF0000"/>
        <rFont val="Garamond"/>
        <family val="1"/>
        <charset val="204"/>
      </rPr>
      <t>/(Загуба)</t>
    </r>
    <r>
      <rPr>
        <sz val="10"/>
        <color rgb="FF000000"/>
        <rFont val="Garamond"/>
        <family val="1"/>
        <charset val="204"/>
      </rPr>
      <t xml:space="preserve"> за годината</t>
    </r>
  </si>
  <si>
    <t>Разпределение на печалба</t>
  </si>
  <si>
    <t>Общо всеобхватен доход</t>
  </si>
  <si>
    <t>Сумите са в ‘000 лв.</t>
  </si>
  <si>
    <t>Основен/Акционерен капитал</t>
  </si>
  <si>
    <t>ИНДИВИДУАЛЕН ОТЧЕТ ЗА ПРОМЕНИТЕ В СОБСТВЕНИЯ КАПИТАЛ</t>
  </si>
  <si>
    <t>"ТЕРЕМ - ХОЛДИНГ" ЕАД</t>
  </si>
  <si>
    <t>към 31 март 2024 година</t>
  </si>
  <si>
    <t>Салдо към 1 януари 2024 г.</t>
  </si>
  <si>
    <t>Салдо към 31 март 2024 г.</t>
  </si>
  <si>
    <t>(пряк метод)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</si>
</sst>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_);_(@_)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Garamond"/>
      <family val="1"/>
      <charset val="204"/>
    </font>
    <font>
      <sz val="10"/>
      <color theme="1"/>
      <name val="Garamond"/>
      <family val="1"/>
      <charset val="204"/>
    </font>
    <font>
      <b/>
      <sz val="10"/>
      <name val="Garamond"/>
      <family val="1"/>
      <charset val="204"/>
    </font>
    <font>
      <b/>
      <sz val="10"/>
      <color rgb="FFFF0000"/>
      <name val="Garamond"/>
      <family val="1"/>
      <charset val="204"/>
    </font>
    <font>
      <sz val="10"/>
      <name val="Garamond"/>
      <family val="1"/>
      <charset val="204"/>
    </font>
    <font>
      <sz val="10"/>
      <color rgb="FFFF0000"/>
      <name val="Garamond"/>
      <family val="1"/>
      <charset val="204"/>
    </font>
    <font>
      <sz val="10"/>
      <color rgb="FF000000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rgb="FF7030A0"/>
      </left>
      <right/>
      <top style="double">
        <color rgb="FF7030A0"/>
      </top>
      <bottom style="double">
        <color indexed="64"/>
      </bottom>
      <diagonal/>
    </border>
    <border>
      <left/>
      <right/>
      <top style="double">
        <color rgb="FF7030A0"/>
      </top>
      <bottom style="double">
        <color indexed="64"/>
      </bottom>
      <diagonal/>
    </border>
    <border>
      <left/>
      <right style="double">
        <color rgb="FF7030A0"/>
      </right>
      <top style="double">
        <color rgb="FF7030A0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164" fontId="3" fillId="3" borderId="1" xfId="0" applyNumberFormat="1" applyFont="1" applyFill="1" applyBorder="1" applyAlignment="1">
      <alignment wrapText="1"/>
    </xf>
    <xf numFmtId="0" fontId="2" fillId="0" borderId="0" xfId="0" applyFont="1" applyProtection="1">
      <protection locked="0"/>
    </xf>
    <xf numFmtId="164" fontId="3" fillId="3" borderId="4" xfId="0" applyNumberFormat="1" applyFont="1" applyFill="1" applyBorder="1" applyAlignment="1">
      <alignment wrapText="1"/>
    </xf>
    <xf numFmtId="164" fontId="5" fillId="2" borderId="0" xfId="0" applyNumberFormat="1" applyFont="1" applyFill="1" applyAlignment="1">
      <alignment wrapText="1"/>
    </xf>
    <xf numFmtId="164" fontId="5" fillId="2" borderId="0" xfId="0" applyNumberFormat="1" applyFont="1" applyFill="1" applyAlignment="1" applyProtection="1">
      <alignment wrapText="1"/>
      <protection locked="0"/>
    </xf>
    <xf numFmtId="164" fontId="5" fillId="2" borderId="4" xfId="0" applyNumberFormat="1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0" fontId="2" fillId="0" borderId="4" xfId="0" applyFont="1" applyBorder="1"/>
    <xf numFmtId="14" fontId="2" fillId="0" borderId="0" xfId="0" applyNumberFormat="1" applyFont="1" applyAlignment="1">
      <alignment horizontal="left"/>
    </xf>
    <xf numFmtId="164" fontId="5" fillId="0" borderId="0" xfId="0" applyNumberFormat="1" applyFont="1" applyAlignment="1">
      <alignment wrapText="1"/>
    </xf>
    <xf numFmtId="164" fontId="3" fillId="3" borderId="10" xfId="0" applyNumberFormat="1" applyFont="1" applyFill="1" applyBorder="1" applyAlignment="1">
      <alignment wrapText="1"/>
    </xf>
    <xf numFmtId="164" fontId="3" fillId="3" borderId="9" xfId="0" applyNumberFormat="1" applyFont="1" applyFill="1" applyBorder="1" applyAlignment="1">
      <alignment wrapText="1"/>
    </xf>
    <xf numFmtId="164" fontId="5" fillId="2" borderId="12" xfId="0" applyNumberFormat="1" applyFont="1" applyFill="1" applyBorder="1" applyAlignment="1">
      <alignment wrapText="1"/>
    </xf>
    <xf numFmtId="164" fontId="5" fillId="0" borderId="12" xfId="0" applyNumberFormat="1" applyFont="1" applyBorder="1" applyAlignment="1">
      <alignment wrapText="1"/>
    </xf>
    <xf numFmtId="164" fontId="3" fillId="3" borderId="11" xfId="0" applyNumberFormat="1" applyFont="1" applyFill="1" applyBorder="1" applyAlignment="1">
      <alignment wrapText="1"/>
    </xf>
    <xf numFmtId="164" fontId="5" fillId="2" borderId="10" xfId="0" applyNumberFormat="1" applyFont="1" applyFill="1" applyBorder="1" applyAlignment="1">
      <alignment wrapText="1"/>
    </xf>
    <xf numFmtId="164" fontId="3" fillId="2" borderId="11" xfId="0" applyNumberFormat="1" applyFont="1" applyFill="1" applyBorder="1" applyAlignment="1">
      <alignment wrapText="1"/>
    </xf>
    <xf numFmtId="164" fontId="3" fillId="3" borderId="14" xfId="0" applyNumberFormat="1" applyFont="1" applyFill="1" applyBorder="1" applyAlignment="1">
      <alignment wrapText="1"/>
    </xf>
    <xf numFmtId="164" fontId="3" fillId="3" borderId="13" xfId="0" applyNumberFormat="1" applyFont="1" applyFill="1" applyBorder="1" applyAlignment="1">
      <alignment wrapText="1"/>
    </xf>
    <xf numFmtId="164" fontId="5" fillId="2" borderId="12" xfId="0" applyNumberFormat="1" applyFont="1" applyFill="1" applyBorder="1" applyAlignment="1" applyProtection="1">
      <alignment wrapText="1"/>
      <protection locked="0"/>
    </xf>
    <xf numFmtId="164" fontId="5" fillId="2" borderId="9" xfId="0" applyNumberFormat="1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0" fontId="3" fillId="2" borderId="16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5" fillId="2" borderId="17" xfId="0" applyFont="1" applyFill="1" applyBorder="1" applyAlignment="1" applyProtection="1">
      <alignment wrapText="1"/>
      <protection locked="0"/>
    </xf>
    <xf numFmtId="0" fontId="5" fillId="2" borderId="17" xfId="0" applyFont="1" applyFill="1" applyBorder="1" applyAlignment="1">
      <alignment wrapText="1"/>
    </xf>
    <xf numFmtId="0" fontId="3" fillId="2" borderId="18" xfId="0" applyFont="1" applyFill="1" applyBorder="1" applyAlignment="1">
      <alignment wrapText="1"/>
    </xf>
    <xf numFmtId="0" fontId="2" fillId="0" borderId="17" xfId="0" applyFont="1" applyBorder="1"/>
    <xf numFmtId="0" fontId="3" fillId="2" borderId="19" xfId="0" applyFont="1" applyFill="1" applyBorder="1" applyAlignment="1">
      <alignment wrapText="1"/>
    </xf>
    <xf numFmtId="164" fontId="5" fillId="0" borderId="10" xfId="0" applyNumberFormat="1" applyFont="1" applyBorder="1" applyAlignment="1">
      <alignment wrapText="1"/>
    </xf>
    <xf numFmtId="164" fontId="3" fillId="3" borderId="8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>
      <alignment wrapText="1"/>
    </xf>
    <xf numFmtId="164" fontId="5" fillId="2" borderId="10" xfId="0" applyNumberFormat="1" applyFont="1" applyFill="1" applyBorder="1" applyAlignment="1" applyProtection="1">
      <alignment wrapText="1"/>
      <protection locked="0"/>
    </xf>
    <xf numFmtId="164" fontId="3" fillId="3" borderId="9" xfId="0" applyNumberFormat="1" applyFont="1" applyFill="1" applyBorder="1" applyAlignment="1" applyProtection="1">
      <alignment wrapText="1"/>
      <protection locked="0"/>
    </xf>
    <xf numFmtId="164" fontId="3" fillId="3" borderId="11" xfId="0" applyNumberFormat="1" applyFont="1" applyFill="1" applyBorder="1" applyAlignment="1" applyProtection="1">
      <alignment wrapText="1"/>
      <protection locked="0"/>
    </xf>
    <xf numFmtId="164" fontId="5" fillId="2" borderId="8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18A89-CED9-4A9F-A9B3-9713446968FD}">
  <dimension ref="A1:G37"/>
  <sheetViews>
    <sheetView tabSelected="1" workbookViewId="0">
      <selection activeCell="C5" sqref="C5"/>
    </sheetView>
  </sheetViews>
  <sheetFormatPr defaultColWidth="9.140625" defaultRowHeight="12.75" x14ac:dyDescent="0.2"/>
  <cols>
    <col min="1" max="1" width="26.42578125" style="2" customWidth="1"/>
    <col min="2" max="2" width="20" style="2" customWidth="1"/>
    <col min="3" max="3" width="16.85546875" style="2" customWidth="1"/>
    <col min="4" max="4" width="16.28515625" style="2" customWidth="1"/>
    <col min="5" max="5" width="19.42578125" style="2" customWidth="1"/>
    <col min="6" max="6" width="15.5703125" style="2" customWidth="1"/>
    <col min="7" max="7" width="14.5703125" style="2" customWidth="1"/>
    <col min="8" max="16384" width="9.140625" style="2"/>
  </cols>
  <sheetData>
    <row r="1" spans="1:7" x14ac:dyDescent="0.2">
      <c r="A1" s="46" t="s">
        <v>20</v>
      </c>
      <c r="B1" s="46"/>
      <c r="C1" s="46"/>
      <c r="D1" s="46"/>
      <c r="E1" s="46"/>
      <c r="F1" s="46"/>
      <c r="G1" s="46"/>
    </row>
    <row r="2" spans="1:7" x14ac:dyDescent="0.2">
      <c r="A2" s="1" t="s">
        <v>19</v>
      </c>
    </row>
    <row r="3" spans="1:7" x14ac:dyDescent="0.2">
      <c r="A3" s="1" t="s">
        <v>21</v>
      </c>
    </row>
    <row r="4" spans="1:7" ht="13.5" thickBot="1" x14ac:dyDescent="0.25">
      <c r="A4" s="2" t="s">
        <v>24</v>
      </c>
    </row>
    <row r="5" spans="1:7" ht="39.75" thickTop="1" thickBot="1" x14ac:dyDescent="0.25">
      <c r="A5" s="43" t="s">
        <v>17</v>
      </c>
      <c r="B5" s="44" t="s">
        <v>18</v>
      </c>
      <c r="C5" s="44" t="s">
        <v>0</v>
      </c>
      <c r="D5" s="44" t="s">
        <v>1</v>
      </c>
      <c r="E5" s="44" t="s">
        <v>13</v>
      </c>
      <c r="F5" s="44" t="s">
        <v>8</v>
      </c>
      <c r="G5" s="45" t="s">
        <v>2</v>
      </c>
    </row>
    <row r="6" spans="1:7" ht="14.25" thickTop="1" thickBot="1" x14ac:dyDescent="0.25">
      <c r="A6" s="28"/>
      <c r="B6" s="24"/>
      <c r="C6" s="24"/>
      <c r="D6" s="24"/>
      <c r="E6" s="24"/>
      <c r="F6" s="24"/>
      <c r="G6" s="26"/>
    </row>
    <row r="7" spans="1:7" x14ac:dyDescent="0.2">
      <c r="A7" s="29" t="s">
        <v>6</v>
      </c>
      <c r="B7" s="36">
        <v>53331</v>
      </c>
      <c r="C7" s="36">
        <v>0</v>
      </c>
      <c r="D7" s="36">
        <v>66750</v>
      </c>
      <c r="E7" s="36">
        <v>-69</v>
      </c>
      <c r="F7" s="36">
        <v>1325</v>
      </c>
      <c r="G7" s="37">
        <f>SUM(B7:F7)</f>
        <v>121337</v>
      </c>
    </row>
    <row r="8" spans="1:7" s="4" customFormat="1" x14ac:dyDescent="0.2">
      <c r="A8" s="30" t="s">
        <v>3</v>
      </c>
      <c r="B8" s="22"/>
      <c r="C8" s="22"/>
      <c r="D8" s="22"/>
      <c r="E8" s="22"/>
      <c r="F8" s="22"/>
      <c r="G8" s="40">
        <f>SUM(B8:E8)</f>
        <v>0</v>
      </c>
    </row>
    <row r="9" spans="1:7" ht="13.5" thickBot="1" x14ac:dyDescent="0.25">
      <c r="A9" s="29" t="s">
        <v>6</v>
      </c>
      <c r="B9" s="20">
        <f t="shared" ref="B9:G9" si="0">B7+B8</f>
        <v>53331</v>
      </c>
      <c r="C9" s="20">
        <f t="shared" si="0"/>
        <v>0</v>
      </c>
      <c r="D9" s="20">
        <f t="shared" si="0"/>
        <v>66750</v>
      </c>
      <c r="E9" s="20">
        <f t="shared" si="0"/>
        <v>-69</v>
      </c>
      <c r="F9" s="20">
        <f t="shared" si="0"/>
        <v>1325</v>
      </c>
      <c r="G9" s="21">
        <f t="shared" si="0"/>
        <v>121337</v>
      </c>
    </row>
    <row r="10" spans="1:7" x14ac:dyDescent="0.2">
      <c r="A10" s="29"/>
      <c r="B10" s="15"/>
      <c r="C10" s="15"/>
      <c r="D10" s="15"/>
      <c r="E10" s="15"/>
      <c r="F10" s="15"/>
      <c r="G10" s="19"/>
    </row>
    <row r="11" spans="1:7" x14ac:dyDescent="0.2">
      <c r="A11" s="30" t="s">
        <v>4</v>
      </c>
      <c r="B11" s="13"/>
      <c r="C11" s="13"/>
      <c r="D11" s="13"/>
      <c r="E11" s="13"/>
      <c r="F11" s="13">
        <v>-1124</v>
      </c>
      <c r="G11" s="14">
        <f>F11</f>
        <v>-1124</v>
      </c>
    </row>
    <row r="12" spans="1:7" x14ac:dyDescent="0.2">
      <c r="A12" s="31"/>
      <c r="B12" s="12"/>
      <c r="C12" s="12"/>
      <c r="D12" s="12"/>
      <c r="E12" s="12"/>
      <c r="F12" s="12"/>
      <c r="G12" s="8"/>
    </row>
    <row r="13" spans="1:7" x14ac:dyDescent="0.2">
      <c r="A13" s="31" t="s">
        <v>14</v>
      </c>
      <c r="B13" s="16"/>
      <c r="C13" s="16"/>
      <c r="D13" s="16"/>
      <c r="E13" s="16"/>
      <c r="F13" s="16">
        <v>1460</v>
      </c>
      <c r="G13" s="17">
        <f>F13</f>
        <v>1460</v>
      </c>
    </row>
    <row r="14" spans="1:7" x14ac:dyDescent="0.2">
      <c r="A14" s="31" t="s">
        <v>5</v>
      </c>
      <c r="B14" s="15"/>
      <c r="C14" s="15"/>
      <c r="D14" s="16">
        <v>10</v>
      </c>
      <c r="E14" s="15"/>
      <c r="F14" s="15"/>
      <c r="G14" s="17">
        <f>SUM(B14:E14)</f>
        <v>10</v>
      </c>
    </row>
    <row r="15" spans="1:7" x14ac:dyDescent="0.2">
      <c r="A15" s="29" t="s">
        <v>16</v>
      </c>
      <c r="B15" s="13">
        <f t="shared" ref="B15:G15" si="1">B13+B14</f>
        <v>0</v>
      </c>
      <c r="C15" s="13">
        <f t="shared" si="1"/>
        <v>0</v>
      </c>
      <c r="D15" s="13">
        <f t="shared" si="1"/>
        <v>10</v>
      </c>
      <c r="E15" s="13">
        <f t="shared" si="1"/>
        <v>0</v>
      </c>
      <c r="F15" s="13">
        <f t="shared" si="1"/>
        <v>1460</v>
      </c>
      <c r="G15" s="14">
        <f t="shared" si="1"/>
        <v>1470</v>
      </c>
    </row>
    <row r="16" spans="1:7" x14ac:dyDescent="0.2">
      <c r="A16" s="31"/>
      <c r="B16" s="18"/>
      <c r="C16" s="18"/>
      <c r="D16" s="18"/>
      <c r="E16" s="18"/>
      <c r="F16" s="18"/>
      <c r="G16" s="23"/>
    </row>
    <row r="17" spans="1:7" x14ac:dyDescent="0.2">
      <c r="A17" s="30" t="s">
        <v>15</v>
      </c>
      <c r="B17" s="22"/>
      <c r="C17" s="22"/>
      <c r="D17" s="22">
        <v>132</v>
      </c>
      <c r="E17" s="22">
        <v>69</v>
      </c>
      <c r="F17" s="22">
        <v>-201</v>
      </c>
      <c r="G17" s="17">
        <f>SUM(B17:F17)</f>
        <v>0</v>
      </c>
    </row>
    <row r="18" spans="1:7" ht="13.5" thickBot="1" x14ac:dyDescent="0.25">
      <c r="A18" s="32" t="s">
        <v>7</v>
      </c>
      <c r="B18" s="3">
        <f>SUM(B9+B11+B15+B17)</f>
        <v>53331</v>
      </c>
      <c r="C18" s="3">
        <f>SUM(C9+C11+C15+C17)</f>
        <v>0</v>
      </c>
      <c r="D18" s="3">
        <f>SUM(D9+D11+D15+D17)</f>
        <v>66892</v>
      </c>
      <c r="E18" s="3">
        <f>SUM(E9+E11+E15+E17)</f>
        <v>0</v>
      </c>
      <c r="F18" s="3">
        <f>SUM(F9+F11+F15+F17)</f>
        <v>1460</v>
      </c>
      <c r="G18" s="9">
        <f>G9+G11+G15+G17</f>
        <v>121683</v>
      </c>
    </row>
    <row r="19" spans="1:7" ht="13.5" thickBot="1" x14ac:dyDescent="0.25">
      <c r="A19" s="33"/>
      <c r="G19" s="10"/>
    </row>
    <row r="20" spans="1:7" x14ac:dyDescent="0.2">
      <c r="A20" s="29" t="s">
        <v>22</v>
      </c>
      <c r="B20" s="36">
        <v>53331</v>
      </c>
      <c r="C20" s="36">
        <v>0</v>
      </c>
      <c r="D20" s="36">
        <v>66892</v>
      </c>
      <c r="E20" s="36">
        <v>0</v>
      </c>
      <c r="F20" s="36">
        <v>1460</v>
      </c>
      <c r="G20" s="37">
        <f>SUM(B20:F20)</f>
        <v>121683</v>
      </c>
    </row>
    <row r="21" spans="1:7" x14ac:dyDescent="0.2">
      <c r="A21" s="30" t="s">
        <v>3</v>
      </c>
      <c r="B21" s="38"/>
      <c r="C21" s="38"/>
      <c r="D21" s="38"/>
      <c r="E21" s="38"/>
      <c r="F21" s="38"/>
      <c r="G21" s="39">
        <f>SUM(B21:E21)</f>
        <v>0</v>
      </c>
    </row>
    <row r="22" spans="1:7" ht="13.5" thickBot="1" x14ac:dyDescent="0.25">
      <c r="A22" s="29" t="s">
        <v>22</v>
      </c>
      <c r="B22" s="20">
        <f t="shared" ref="B22" si="2">B20+B21</f>
        <v>53331</v>
      </c>
      <c r="C22" s="20">
        <f t="shared" ref="C22" si="3">C20+C21</f>
        <v>0</v>
      </c>
      <c r="D22" s="20">
        <f t="shared" ref="D22" si="4">D20+D21</f>
        <v>66892</v>
      </c>
      <c r="E22" s="20">
        <f t="shared" ref="E22" si="5">E20+E21</f>
        <v>0</v>
      </c>
      <c r="F22" s="20">
        <f t="shared" ref="F22" si="6">F20+F21</f>
        <v>1460</v>
      </c>
      <c r="G22" s="21">
        <f t="shared" ref="G22" si="7">G20+G21</f>
        <v>121683</v>
      </c>
    </row>
    <row r="23" spans="1:7" x14ac:dyDescent="0.2">
      <c r="A23" s="29"/>
      <c r="B23" s="41"/>
      <c r="C23" s="41"/>
      <c r="D23" s="41"/>
      <c r="E23" s="41"/>
      <c r="F23" s="41"/>
      <c r="G23" s="42"/>
    </row>
    <row r="24" spans="1:7" x14ac:dyDescent="0.2">
      <c r="A24" s="30" t="s">
        <v>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4">
        <f>F24</f>
        <v>0</v>
      </c>
    </row>
    <row r="25" spans="1:7" x14ac:dyDescent="0.2">
      <c r="A25" s="31"/>
      <c r="B25" s="6"/>
      <c r="C25" s="6"/>
      <c r="D25" s="6"/>
      <c r="E25" s="6"/>
      <c r="F25" s="6"/>
      <c r="G25" s="8"/>
    </row>
    <row r="26" spans="1:7" x14ac:dyDescent="0.2">
      <c r="A26" s="31" t="s">
        <v>14</v>
      </c>
      <c r="B26" s="16"/>
      <c r="C26" s="16"/>
      <c r="D26" s="16"/>
      <c r="E26" s="16"/>
      <c r="F26" s="16">
        <v>298</v>
      </c>
      <c r="G26" s="17">
        <f>F26</f>
        <v>298</v>
      </c>
    </row>
    <row r="27" spans="1:7" x14ac:dyDescent="0.2">
      <c r="A27" s="31" t="s">
        <v>5</v>
      </c>
      <c r="B27" s="35"/>
      <c r="C27" s="35"/>
      <c r="D27" s="35">
        <v>0</v>
      </c>
      <c r="E27" s="35"/>
      <c r="F27" s="35"/>
      <c r="G27" s="14">
        <f>SUM(B27:E27)</f>
        <v>0</v>
      </c>
    </row>
    <row r="28" spans="1:7" x14ac:dyDescent="0.2">
      <c r="A28" s="29" t="s">
        <v>16</v>
      </c>
      <c r="B28" s="13">
        <f t="shared" ref="B28" si="8">B26+B27</f>
        <v>0</v>
      </c>
      <c r="C28" s="13">
        <f t="shared" ref="C28" si="9">C26+C27</f>
        <v>0</v>
      </c>
      <c r="D28" s="13">
        <f t="shared" ref="D28" si="10">D26+D27</f>
        <v>0</v>
      </c>
      <c r="E28" s="13">
        <f t="shared" ref="E28" si="11">E26+E27</f>
        <v>0</v>
      </c>
      <c r="F28" s="13">
        <f t="shared" ref="F28" si="12">F26+F27</f>
        <v>298</v>
      </c>
      <c r="G28" s="14">
        <f t="shared" ref="G28" si="13">G26+G27</f>
        <v>298</v>
      </c>
    </row>
    <row r="29" spans="1:7" x14ac:dyDescent="0.2">
      <c r="A29" s="31"/>
      <c r="B29" s="6"/>
      <c r="C29" s="6"/>
      <c r="D29" s="6"/>
      <c r="E29" s="6"/>
      <c r="F29" s="6"/>
      <c r="G29" s="8"/>
    </row>
    <row r="30" spans="1:7" x14ac:dyDescent="0.2">
      <c r="A30" s="30" t="s">
        <v>15</v>
      </c>
      <c r="B30" s="7"/>
      <c r="C30" s="7"/>
      <c r="D30" s="7">
        <v>0</v>
      </c>
      <c r="E30" s="7">
        <v>1460</v>
      </c>
      <c r="F30" s="7">
        <v>-1460</v>
      </c>
      <c r="G30" s="5">
        <f>SUM(B30:F30)</f>
        <v>0</v>
      </c>
    </row>
    <row r="31" spans="1:7" ht="13.5" thickBot="1" x14ac:dyDescent="0.25">
      <c r="A31" s="32" t="s">
        <v>23</v>
      </c>
      <c r="B31" s="3">
        <f>SUM(B22+B24+B28+B30)</f>
        <v>53331</v>
      </c>
      <c r="C31" s="3">
        <f>SUM(C22+C24+C28+C30)</f>
        <v>0</v>
      </c>
      <c r="D31" s="3">
        <f>SUM(D22+D24+D28+D30)</f>
        <v>66892</v>
      </c>
      <c r="E31" s="3">
        <f>SUM(E22+E24+E28+E30)</f>
        <v>1460</v>
      </c>
      <c r="F31" s="3">
        <f>SUM(F22+F24+F28+F30)</f>
        <v>298</v>
      </c>
      <c r="G31" s="9">
        <f>G22+G24+G28+G30</f>
        <v>121981</v>
      </c>
    </row>
    <row r="32" spans="1:7" ht="9.75" customHeight="1" thickBot="1" x14ac:dyDescent="0.25">
      <c r="A32" s="34"/>
      <c r="B32" s="25"/>
      <c r="C32" s="25"/>
      <c r="D32" s="25"/>
      <c r="E32" s="25"/>
      <c r="F32" s="25"/>
      <c r="G32" s="27"/>
    </row>
    <row r="33" spans="1:5" ht="13.5" thickTop="1" x14ac:dyDescent="0.2"/>
    <row r="34" spans="1:5" x14ac:dyDescent="0.2">
      <c r="A34" s="11">
        <v>45405</v>
      </c>
    </row>
    <row r="36" spans="1:5" x14ac:dyDescent="0.2">
      <c r="A36" s="2" t="s">
        <v>11</v>
      </c>
      <c r="E36" s="2" t="s">
        <v>9</v>
      </c>
    </row>
    <row r="37" spans="1:5" x14ac:dyDescent="0.2">
      <c r="A37" s="2" t="s">
        <v>12</v>
      </c>
      <c r="E37" s="2" t="s">
        <v>10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Евтимов</dc:creator>
  <cp:lastModifiedBy>Иван Евтимов</cp:lastModifiedBy>
  <cp:lastPrinted>2024-04-24T11:27:48Z</cp:lastPrinted>
  <dcterms:created xsi:type="dcterms:W3CDTF">2024-04-22T12:28:25Z</dcterms:created>
  <dcterms:modified xsi:type="dcterms:W3CDTF">2024-04-24T11:28:31Z</dcterms:modified>
</cp:coreProperties>
</file>